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6" i="1" l="1"/>
  <c r="D71" i="1"/>
  <c r="D69" i="1"/>
  <c r="D67" i="1"/>
  <c r="D65" i="1"/>
  <c r="D63" i="1"/>
  <c r="D61" i="1"/>
  <c r="D59" i="1"/>
  <c r="D57" i="1"/>
  <c r="D55" i="1"/>
  <c r="D53" i="1"/>
  <c r="D51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0" i="1"/>
  <c r="D18" i="1"/>
  <c r="D16" i="1"/>
  <c r="D14" i="1"/>
  <c r="D12" i="1"/>
  <c r="D10" i="1"/>
  <c r="D8" i="1"/>
  <c r="D87" i="1" l="1"/>
</calcChain>
</file>

<file path=xl/sharedStrings.xml><?xml version="1.0" encoding="utf-8"?>
<sst xmlns="http://schemas.openxmlformats.org/spreadsheetml/2006/main" count="252" uniqueCount="120">
  <si>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</si>
  <si>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</si>
  <si>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</si>
  <si>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</si>
  <si>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</si>
  <si>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</si>
  <si>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</si>
  <si>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</si>
  <si>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FILIP RELJA_x000D_
     </t>
  </si>
  <si>
    <t>Isplata Sredstava Za Razdoblje: 01.03.2025 Do 31.03.2025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</si>
  <si>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</si>
  <si>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</si>
  <si>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</si>
  <si>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</si>
  <si>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</si>
  <si>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</si>
  <si>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JAFRA PRINT D.O.O.</t>
  </si>
  <si>
    <t>88174299920</t>
  </si>
  <si>
    <t>SOLIN</t>
  </si>
  <si>
    <t>BOBIS D.O.O.</t>
  </si>
  <si>
    <t>88148846119</t>
  </si>
  <si>
    <t>Ostali nespomenuti rashodi poslovanja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</si>
  <si>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</si>
  <si>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</si>
  <si>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</si>
  <si>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</si>
  <si>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</si>
  <si>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</si>
  <si>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</si>
  <si>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</si>
  <si>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</si>
  <si>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</si>
  <si>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</si>
  <si>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AZUT DIGITAL d.o.o.</t>
  </si>
  <si>
    <t>83247361073</t>
  </si>
  <si>
    <t>Usluge promidžbe i informiranja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</si>
  <si>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</si>
  <si>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</si>
  <si>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</si>
  <si>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</si>
  <si>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</si>
  <si>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</si>
  <si>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</si>
  <si>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</si>
  <si>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</si>
  <si>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PETROL D.O.O.</t>
  </si>
  <si>
    <t>75550985023</t>
  </si>
  <si>
    <t>Energija</t>
  </si>
  <si>
    <t>NARODNE NOVINE d.d.</t>
  </si>
  <si>
    <t>64546066176</t>
  </si>
  <si>
    <t>HEP-OPSKRBA D.O.O.</t>
  </si>
  <si>
    <t>63073332379</t>
  </si>
  <si>
    <t>DUBROVNIK SUN d.o.o.</t>
  </si>
  <si>
    <t>60174672203</t>
  </si>
  <si>
    <t>DUBROVNIK</t>
  </si>
  <si>
    <t>Službena putovanja</t>
  </si>
  <si>
    <t>PUBLIC CONSULTING</t>
  </si>
  <si>
    <t>59463673602</t>
  </si>
  <si>
    <t>HRVATSKI SAVEZ GRAĐEVINSKIH INŽENJERA</t>
  </si>
  <si>
    <t>57450863852</t>
  </si>
  <si>
    <t>Uredski materijal i ostali materijalni rashodi</t>
  </si>
  <si>
    <t>PLAVA LAGUNA d.d.POREČ</t>
  </si>
  <si>
    <t>57444289760</t>
  </si>
  <si>
    <t>POREČ</t>
  </si>
  <si>
    <t>VODOVOD I KANALIZACIJA Split d.o.o.</t>
  </si>
  <si>
    <t>56826138353</t>
  </si>
  <si>
    <t>Komunalne usluge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</si>
  <si>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</si>
  <si>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</si>
  <si>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</si>
  <si>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</si>
  <si>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</si>
  <si>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</si>
  <si>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</si>
  <si>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</si>
  <si>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Materijal i dijelovi za tekuće i investicijsko održavanje</t>
  </si>
  <si>
    <t>ČISTOĆA d.o.o.</t>
  </si>
  <si>
    <t>38812451417</t>
  </si>
  <si>
    <t>FALCON d.o.o.</t>
  </si>
  <si>
    <t>36879422416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</si>
  <si>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</si>
  <si>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</si>
  <si>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</si>
  <si>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</si>
  <si>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</si>
  <si>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</si>
  <si>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TELENORM d.o.o.</t>
  </si>
  <si>
    <t>30951428904</t>
  </si>
  <si>
    <t>A1 Hrvatska d.o.o.</t>
  </si>
  <si>
    <t>29524210204</t>
  </si>
  <si>
    <t>CORONA COPY d.o.o.</t>
  </si>
  <si>
    <t>23495584640</t>
  </si>
  <si>
    <t>KAŠTEL SUĆURAC</t>
  </si>
  <si>
    <t>OPTI PRINT ADRIA d.o.o.</t>
  </si>
  <si>
    <t>11469787133</t>
  </si>
  <si>
    <t>ELECTRONIC SECURITY d.o.o.</t>
  </si>
  <si>
    <t>03489581187</t>
  </si>
  <si>
    <t>Split</t>
  </si>
  <si>
    <t>PLUS HOSTING  GRUPA D.O.O.</t>
  </si>
  <si>
    <t>025444746329</t>
  </si>
  <si>
    <t>PULA</t>
  </si>
  <si>
    <t>Ostali rashodi za zaposlene</t>
  </si>
  <si>
    <t>Doprinosi za obvezno zdravstveno osiguranje</t>
  </si>
  <si>
    <t>Naknade za prijevoz, za rad na terenu i odvojeni život</t>
  </si>
  <si>
    <t>Reprezentacija</t>
  </si>
  <si>
    <t>Pristojbe i naknade</t>
  </si>
  <si>
    <t>Naknade šteta pravnim i fizičkim osobama</t>
  </si>
  <si>
    <t>Sveukupno:</t>
  </si>
  <si>
    <t>Graditeljsko-geodetska tehnička škola_x000D_
Matice hrvatske 11_x000D_
SPLIT_x000D_
Tel: +385(21)558433   Fax: +385(21)468199_x000D_
OIB: 19665709849_x000D_
Mail: gg-tehnicka-skola@st.htnet.hr
IBAN: HR0924070001100585753</t>
  </si>
  <si>
    <t>Bruto Plaće za redovan rad(ukupan iznos bez bolovanja na teret HZZO)</t>
  </si>
  <si>
    <t xml:space="preserve">Ministarstvo znanosti, obrazovanja i mladih </t>
  </si>
  <si>
    <t>Vinčić Predrag</t>
  </si>
  <si>
    <t>GDPR</t>
  </si>
  <si>
    <t>BAUHAUS-ZAGREB k.d.</t>
  </si>
  <si>
    <t>71642207963</t>
  </si>
  <si>
    <t>UO PERL.PETAR I BRANIMIR BOBAN</t>
  </si>
  <si>
    <t>TOMMY D.O.O.</t>
  </si>
  <si>
    <t>00278260010</t>
  </si>
  <si>
    <t>70571833346</t>
  </si>
  <si>
    <t>GRAĐA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</si>
</sst>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7" xfId="0" applyBorder="1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5"/>
  <sheetViews>
    <sheetView tabSelected="1" topLeftCell="A13" zoomScaleNormal="100" workbookViewId="0">
      <selection activeCell="D85" sqref="D85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108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548.44000000000005</v>
      </c>
      <c r="E7" s="10">
        <v>3239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548.44000000000005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2075</v>
      </c>
      <c r="E9" s="10">
        <v>3239</v>
      </c>
      <c r="F9" s="9" t="s">
        <v>13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2075</v>
      </c>
      <c r="E10" s="24"/>
      <c r="F10" s="26"/>
      <c r="G10" s="27"/>
    </row>
    <row r="11" spans="1:7" x14ac:dyDescent="0.25">
      <c r="A11" s="9" t="s">
        <v>19</v>
      </c>
      <c r="B11" s="14" t="s">
        <v>20</v>
      </c>
      <c r="C11" s="10" t="s">
        <v>18</v>
      </c>
      <c r="D11" s="18">
        <v>27</v>
      </c>
      <c r="E11" s="10">
        <v>3299</v>
      </c>
      <c r="F11" s="9" t="s">
        <v>21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27</v>
      </c>
      <c r="E12" s="24"/>
      <c r="F12" s="26"/>
      <c r="G12" s="27"/>
    </row>
    <row r="13" spans="1:7" x14ac:dyDescent="0.25">
      <c r="A13" s="9" t="s">
        <v>22</v>
      </c>
      <c r="B13" s="14" t="s">
        <v>23</v>
      </c>
      <c r="C13" s="10" t="s">
        <v>24</v>
      </c>
      <c r="D13" s="18">
        <v>32.44</v>
      </c>
      <c r="E13" s="10">
        <v>3231</v>
      </c>
      <c r="F13" s="9" t="s">
        <v>25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32.44</v>
      </c>
      <c r="E14" s="24"/>
      <c r="F14" s="26"/>
      <c r="G14" s="27"/>
    </row>
    <row r="15" spans="1:7" x14ac:dyDescent="0.25">
      <c r="A15" s="9" t="s">
        <v>26</v>
      </c>
      <c r="B15" s="14" t="s">
        <v>27</v>
      </c>
      <c r="C15" s="10" t="s">
        <v>12</v>
      </c>
      <c r="D15" s="18">
        <v>222.5</v>
      </c>
      <c r="E15" s="10">
        <v>3235</v>
      </c>
      <c r="F15" s="9" t="s">
        <v>28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222.5</v>
      </c>
      <c r="E16" s="24"/>
      <c r="F16" s="26"/>
      <c r="G16" s="27"/>
    </row>
    <row r="17" spans="1:7" x14ac:dyDescent="0.25">
      <c r="A17" s="9" t="s">
        <v>29</v>
      </c>
      <c r="B17" s="14" t="s">
        <v>30</v>
      </c>
      <c r="C17" s="10" t="s">
        <v>31</v>
      </c>
      <c r="D17" s="18">
        <v>1.66</v>
      </c>
      <c r="E17" s="10">
        <v>3238</v>
      </c>
      <c r="F17" s="9" t="s">
        <v>32</v>
      </c>
      <c r="G17" s="28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1.66</v>
      </c>
      <c r="E18" s="24"/>
      <c r="F18" s="26"/>
      <c r="G18" s="27"/>
    </row>
    <row r="19" spans="1:7" x14ac:dyDescent="0.25">
      <c r="A19" s="9" t="s">
        <v>33</v>
      </c>
      <c r="B19" s="14" t="s">
        <v>34</v>
      </c>
      <c r="C19" s="10" t="s">
        <v>24</v>
      </c>
      <c r="D19" s="18">
        <v>152.51</v>
      </c>
      <c r="E19" s="10">
        <v>3233</v>
      </c>
      <c r="F19" s="9" t="s">
        <v>35</v>
      </c>
      <c r="G19" s="28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SUM(D19:D19)</f>
        <v>152.51</v>
      </c>
      <c r="E20" s="24"/>
      <c r="F20" s="26"/>
      <c r="G20" s="27"/>
    </row>
    <row r="21" spans="1:7" x14ac:dyDescent="0.25">
      <c r="A21" s="9" t="s">
        <v>36</v>
      </c>
      <c r="B21" s="14" t="s">
        <v>37</v>
      </c>
      <c r="C21" s="10" t="s">
        <v>12</v>
      </c>
      <c r="D21" s="18">
        <v>34.840000000000003</v>
      </c>
      <c r="E21" s="10">
        <v>3237</v>
      </c>
      <c r="F21" s="9" t="s">
        <v>38</v>
      </c>
      <c r="G21" s="28" t="s">
        <v>14</v>
      </c>
    </row>
    <row r="22" spans="1:7" x14ac:dyDescent="0.25">
      <c r="A22" s="9"/>
      <c r="B22" s="14"/>
      <c r="C22" s="10"/>
      <c r="D22" s="18">
        <v>73</v>
      </c>
      <c r="E22" s="10">
        <v>3238</v>
      </c>
      <c r="F22" s="9" t="s">
        <v>32</v>
      </c>
      <c r="G22" s="29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SUM(D21:D22)</f>
        <v>107.84</v>
      </c>
      <c r="E23" s="24"/>
      <c r="F23" s="26"/>
      <c r="G23" s="27"/>
    </row>
    <row r="24" spans="1:7" x14ac:dyDescent="0.25">
      <c r="A24" s="9" t="s">
        <v>39</v>
      </c>
      <c r="B24" s="14" t="s">
        <v>40</v>
      </c>
      <c r="C24" s="10" t="s">
        <v>24</v>
      </c>
      <c r="D24" s="18">
        <v>242.7</v>
      </c>
      <c r="E24" s="10">
        <v>3231</v>
      </c>
      <c r="F24" s="9" t="s">
        <v>25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242.7</v>
      </c>
      <c r="E25" s="24"/>
      <c r="F25" s="26"/>
      <c r="G25" s="27"/>
    </row>
    <row r="26" spans="1:7" x14ac:dyDescent="0.25">
      <c r="A26" s="9" t="s">
        <v>41</v>
      </c>
      <c r="B26" s="14" t="s">
        <v>42</v>
      </c>
      <c r="C26" s="10" t="s">
        <v>43</v>
      </c>
      <c r="D26" s="18">
        <v>41.48</v>
      </c>
      <c r="E26" s="10">
        <v>3213</v>
      </c>
      <c r="F26" s="9" t="s">
        <v>44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41.48</v>
      </c>
      <c r="E27" s="24"/>
      <c r="F27" s="26"/>
      <c r="G27" s="27"/>
    </row>
    <row r="28" spans="1:7" x14ac:dyDescent="0.25">
      <c r="A28" s="9" t="s">
        <v>45</v>
      </c>
      <c r="B28" s="14" t="s">
        <v>46</v>
      </c>
      <c r="C28" s="10" t="s">
        <v>24</v>
      </c>
      <c r="D28" s="18">
        <v>14892.86</v>
      </c>
      <c r="E28" s="10">
        <v>3223</v>
      </c>
      <c r="F28" s="9" t="s">
        <v>47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14892.86</v>
      </c>
      <c r="E29" s="24"/>
      <c r="F29" s="26"/>
      <c r="G29" s="27"/>
    </row>
    <row r="30" spans="1:7" x14ac:dyDescent="0.25">
      <c r="A30" s="9" t="s">
        <v>48</v>
      </c>
      <c r="B30" s="14" t="s">
        <v>49</v>
      </c>
      <c r="C30" s="10" t="s">
        <v>31</v>
      </c>
      <c r="D30" s="18">
        <v>62.22</v>
      </c>
      <c r="E30" s="10">
        <v>3233</v>
      </c>
      <c r="F30" s="9" t="s">
        <v>35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62.22</v>
      </c>
      <c r="E31" s="24"/>
      <c r="F31" s="26"/>
      <c r="G31" s="27"/>
    </row>
    <row r="32" spans="1:7" x14ac:dyDescent="0.25">
      <c r="A32" s="9" t="s">
        <v>50</v>
      </c>
      <c r="B32" s="14" t="s">
        <v>51</v>
      </c>
      <c r="C32" s="10" t="s">
        <v>24</v>
      </c>
      <c r="D32" s="18">
        <v>1279.3399999999999</v>
      </c>
      <c r="E32" s="10">
        <v>3223</v>
      </c>
      <c r="F32" s="9" t="s">
        <v>47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1279.3399999999999</v>
      </c>
      <c r="E33" s="24"/>
      <c r="F33" s="26"/>
      <c r="G33" s="27"/>
    </row>
    <row r="34" spans="1:7" x14ac:dyDescent="0.25">
      <c r="A34" s="9" t="s">
        <v>52</v>
      </c>
      <c r="B34" s="14" t="s">
        <v>53</v>
      </c>
      <c r="C34" s="10" t="s">
        <v>54</v>
      </c>
      <c r="D34" s="18">
        <v>91.5</v>
      </c>
      <c r="E34" s="10">
        <v>3211</v>
      </c>
      <c r="F34" s="9" t="s">
        <v>55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91.5</v>
      </c>
      <c r="E35" s="24"/>
      <c r="F35" s="26"/>
      <c r="G35" s="27"/>
    </row>
    <row r="36" spans="1:7" x14ac:dyDescent="0.25">
      <c r="A36" s="9" t="s">
        <v>56</v>
      </c>
      <c r="B36" s="14" t="s">
        <v>57</v>
      </c>
      <c r="C36" s="10" t="s">
        <v>12</v>
      </c>
      <c r="D36" s="18">
        <v>150</v>
      </c>
      <c r="E36" s="10">
        <v>3237</v>
      </c>
      <c r="F36" s="9" t="s">
        <v>38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150</v>
      </c>
      <c r="E37" s="24"/>
      <c r="F37" s="26"/>
      <c r="G37" s="27"/>
    </row>
    <row r="38" spans="1:7" x14ac:dyDescent="0.25">
      <c r="A38" s="9" t="s">
        <v>58</v>
      </c>
      <c r="B38" s="14" t="s">
        <v>59</v>
      </c>
      <c r="C38" s="10" t="s">
        <v>24</v>
      </c>
      <c r="D38" s="18">
        <v>47.78</v>
      </c>
      <c r="E38" s="10">
        <v>3221</v>
      </c>
      <c r="F38" s="9" t="s">
        <v>60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47.78</v>
      </c>
      <c r="E39" s="24"/>
      <c r="F39" s="26"/>
      <c r="G39" s="27"/>
    </row>
    <row r="40" spans="1:7" x14ac:dyDescent="0.25">
      <c r="A40" s="9" t="s">
        <v>61</v>
      </c>
      <c r="B40" s="14" t="s">
        <v>62</v>
      </c>
      <c r="C40" s="10" t="s">
        <v>63</v>
      </c>
      <c r="D40" s="18">
        <v>39.6</v>
      </c>
      <c r="E40" s="10">
        <v>3211</v>
      </c>
      <c r="F40" s="9" t="s">
        <v>55</v>
      </c>
      <c r="G40" s="28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SUM(D40:D40)</f>
        <v>39.6</v>
      </c>
      <c r="E41" s="24"/>
      <c r="F41" s="26"/>
      <c r="G41" s="27"/>
    </row>
    <row r="42" spans="1:7" x14ac:dyDescent="0.25">
      <c r="A42" s="9" t="s">
        <v>64</v>
      </c>
      <c r="B42" s="14" t="s">
        <v>65</v>
      </c>
      <c r="C42" s="10" t="s">
        <v>12</v>
      </c>
      <c r="D42" s="18">
        <v>255.22</v>
      </c>
      <c r="E42" s="10">
        <v>3234</v>
      </c>
      <c r="F42" s="9" t="s">
        <v>66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255.22</v>
      </c>
      <c r="E43" s="24"/>
      <c r="F43" s="26"/>
      <c r="G43" s="27"/>
    </row>
    <row r="44" spans="1:7" x14ac:dyDescent="0.25">
      <c r="A44" s="9" t="s">
        <v>67</v>
      </c>
      <c r="B44" s="14" t="s">
        <v>68</v>
      </c>
      <c r="C44" s="10" t="s">
        <v>24</v>
      </c>
      <c r="D44" s="18">
        <v>432</v>
      </c>
      <c r="E44" s="10">
        <v>3221</v>
      </c>
      <c r="F44" s="9" t="s">
        <v>60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432</v>
      </c>
      <c r="E45" s="24"/>
      <c r="F45" s="26"/>
      <c r="G45" s="27"/>
    </row>
    <row r="46" spans="1:7" x14ac:dyDescent="0.25">
      <c r="A46" s="9" t="s">
        <v>69</v>
      </c>
      <c r="B46" s="14" t="s">
        <v>70</v>
      </c>
      <c r="C46" s="10" t="s">
        <v>12</v>
      </c>
      <c r="D46" s="18">
        <v>71.459999999999994</v>
      </c>
      <c r="E46" s="10">
        <v>3431</v>
      </c>
      <c r="F46" s="9" t="s">
        <v>71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71.459999999999994</v>
      </c>
      <c r="E47" s="24"/>
      <c r="F47" s="26"/>
      <c r="G47" s="27"/>
    </row>
    <row r="48" spans="1:7" x14ac:dyDescent="0.25">
      <c r="A48" s="9" t="s">
        <v>72</v>
      </c>
      <c r="B48" s="14" t="s">
        <v>73</v>
      </c>
      <c r="C48" s="10" t="s">
        <v>74</v>
      </c>
      <c r="D48" s="18">
        <v>43.2</v>
      </c>
      <c r="E48" s="10">
        <v>3221</v>
      </c>
      <c r="F48" s="9" t="s">
        <v>60</v>
      </c>
      <c r="G48" s="28" t="s">
        <v>14</v>
      </c>
    </row>
    <row r="49" spans="1:7" x14ac:dyDescent="0.25">
      <c r="A49" s="9"/>
      <c r="B49" s="14"/>
      <c r="C49" s="10"/>
      <c r="D49" s="18">
        <v>611.41</v>
      </c>
      <c r="E49" s="10">
        <v>3224</v>
      </c>
      <c r="F49" s="9" t="s">
        <v>75</v>
      </c>
      <c r="G49" s="29" t="s">
        <v>14</v>
      </c>
    </row>
    <row r="50" spans="1:7" x14ac:dyDescent="0.25">
      <c r="A50" s="9"/>
      <c r="B50" s="14"/>
      <c r="C50" s="10"/>
      <c r="D50" s="18">
        <v>400</v>
      </c>
      <c r="E50" s="10">
        <v>3238</v>
      </c>
      <c r="F50" s="9" t="s">
        <v>32</v>
      </c>
      <c r="G50" s="29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SUM(D48:D50)</f>
        <v>1054.6100000000001</v>
      </c>
      <c r="E51" s="24"/>
      <c r="F51" s="26"/>
      <c r="G51" s="27"/>
    </row>
    <row r="52" spans="1:7" x14ac:dyDescent="0.25">
      <c r="A52" s="9" t="s">
        <v>76</v>
      </c>
      <c r="B52" s="14" t="s">
        <v>77</v>
      </c>
      <c r="C52" s="10" t="s">
        <v>12</v>
      </c>
      <c r="D52" s="18">
        <v>287.36</v>
      </c>
      <c r="E52" s="10">
        <v>3234</v>
      </c>
      <c r="F52" s="9" t="s">
        <v>66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287.36</v>
      </c>
      <c r="E53" s="24"/>
      <c r="F53" s="26"/>
      <c r="G53" s="27"/>
    </row>
    <row r="54" spans="1:7" x14ac:dyDescent="0.25">
      <c r="A54" s="9" t="s">
        <v>78</v>
      </c>
      <c r="B54" s="14" t="s">
        <v>79</v>
      </c>
      <c r="C54" s="10" t="s">
        <v>12</v>
      </c>
      <c r="D54" s="18">
        <v>435.56</v>
      </c>
      <c r="E54" s="10">
        <v>3221</v>
      </c>
      <c r="F54" s="9" t="s">
        <v>60</v>
      </c>
      <c r="G54" s="28" t="s">
        <v>14</v>
      </c>
    </row>
    <row r="55" spans="1:7" ht="27" customHeight="1" thickBot="1" x14ac:dyDescent="0.3">
      <c r="A55" s="22" t="s">
        <v>15</v>
      </c>
      <c r="B55" s="23"/>
      <c r="C55" s="24"/>
      <c r="D55" s="25">
        <f>SUM(D54:D54)</f>
        <v>435.56</v>
      </c>
      <c r="E55" s="24"/>
      <c r="F55" s="26"/>
      <c r="G55" s="27"/>
    </row>
    <row r="56" spans="1:7" x14ac:dyDescent="0.25">
      <c r="A56" s="9" t="s">
        <v>80</v>
      </c>
      <c r="B56" s="14" t="s">
        <v>81</v>
      </c>
      <c r="C56" s="10" t="s">
        <v>82</v>
      </c>
      <c r="D56" s="18">
        <v>75</v>
      </c>
      <c r="E56" s="10">
        <v>3232</v>
      </c>
      <c r="F56" s="9" t="s">
        <v>83</v>
      </c>
      <c r="G56" s="28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SUM(D56:D56)</f>
        <v>75</v>
      </c>
      <c r="E57" s="24"/>
      <c r="F57" s="26"/>
      <c r="G57" s="27"/>
    </row>
    <row r="58" spans="1:7" x14ac:dyDescent="0.25">
      <c r="A58" s="9" t="s">
        <v>84</v>
      </c>
      <c r="B58" s="14" t="s">
        <v>85</v>
      </c>
      <c r="C58" s="10" t="s">
        <v>24</v>
      </c>
      <c r="D58" s="18">
        <v>59.09</v>
      </c>
      <c r="E58" s="10">
        <v>3239</v>
      </c>
      <c r="F58" s="9" t="s">
        <v>13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59.09</v>
      </c>
      <c r="E59" s="24"/>
      <c r="F59" s="26"/>
      <c r="G59" s="27"/>
    </row>
    <row r="60" spans="1:7" x14ac:dyDescent="0.25">
      <c r="A60" s="9" t="s">
        <v>86</v>
      </c>
      <c r="B60" s="14" t="s">
        <v>87</v>
      </c>
      <c r="C60" s="10" t="s">
        <v>12</v>
      </c>
      <c r="D60" s="18">
        <v>150</v>
      </c>
      <c r="E60" s="10">
        <v>3232</v>
      </c>
      <c r="F60" s="9" t="s">
        <v>83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150</v>
      </c>
      <c r="E61" s="24"/>
      <c r="F61" s="26"/>
      <c r="G61" s="27"/>
    </row>
    <row r="62" spans="1:7" x14ac:dyDescent="0.25">
      <c r="A62" s="9" t="s">
        <v>88</v>
      </c>
      <c r="B62" s="14" t="s">
        <v>89</v>
      </c>
      <c r="C62" s="10" t="s">
        <v>24</v>
      </c>
      <c r="D62" s="18">
        <v>18</v>
      </c>
      <c r="E62" s="10">
        <v>3231</v>
      </c>
      <c r="F62" s="9" t="s">
        <v>25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18</v>
      </c>
      <c r="E63" s="24"/>
      <c r="F63" s="26"/>
      <c r="G63" s="27"/>
    </row>
    <row r="64" spans="1:7" x14ac:dyDescent="0.25">
      <c r="A64" s="9" t="s">
        <v>90</v>
      </c>
      <c r="B64" s="14" t="s">
        <v>91</v>
      </c>
      <c r="C64" s="10" t="s">
        <v>92</v>
      </c>
      <c r="D64" s="18">
        <v>79.84</v>
      </c>
      <c r="E64" s="10">
        <v>3235</v>
      </c>
      <c r="F64" s="9" t="s">
        <v>28</v>
      </c>
      <c r="G64" s="28" t="s">
        <v>14</v>
      </c>
    </row>
    <row r="65" spans="1:7" ht="27" customHeight="1" thickBot="1" x14ac:dyDescent="0.3">
      <c r="A65" s="22" t="s">
        <v>15</v>
      </c>
      <c r="B65" s="23"/>
      <c r="C65" s="24"/>
      <c r="D65" s="25">
        <f>SUM(D64:D64)</f>
        <v>79.84</v>
      </c>
      <c r="E65" s="24"/>
      <c r="F65" s="26"/>
      <c r="G65" s="27"/>
    </row>
    <row r="66" spans="1:7" x14ac:dyDescent="0.25">
      <c r="A66" s="9" t="s">
        <v>93</v>
      </c>
      <c r="B66" s="14" t="s">
        <v>94</v>
      </c>
      <c r="C66" s="10" t="s">
        <v>24</v>
      </c>
      <c r="D66" s="18">
        <v>41.48</v>
      </c>
      <c r="E66" s="10">
        <v>3235</v>
      </c>
      <c r="F66" s="9" t="s">
        <v>28</v>
      </c>
      <c r="G66" s="28" t="s">
        <v>14</v>
      </c>
    </row>
    <row r="67" spans="1:7" ht="27" customHeight="1" thickBot="1" x14ac:dyDescent="0.3">
      <c r="A67" s="22" t="s">
        <v>15</v>
      </c>
      <c r="B67" s="23"/>
      <c r="C67" s="24"/>
      <c r="D67" s="25">
        <f>SUM(D66:D66)</f>
        <v>41.48</v>
      </c>
      <c r="E67" s="24"/>
      <c r="F67" s="26"/>
      <c r="G67" s="27"/>
    </row>
    <row r="68" spans="1:7" x14ac:dyDescent="0.25">
      <c r="A68" s="9" t="s">
        <v>95</v>
      </c>
      <c r="B68" s="14" t="s">
        <v>96</v>
      </c>
      <c r="C68" s="10" t="s">
        <v>97</v>
      </c>
      <c r="D68" s="18">
        <v>54.2</v>
      </c>
      <c r="E68" s="10">
        <v>3232</v>
      </c>
      <c r="F68" s="9" t="s">
        <v>83</v>
      </c>
      <c r="G68" s="28" t="s">
        <v>14</v>
      </c>
    </row>
    <row r="69" spans="1:7" ht="27" customHeight="1" thickBot="1" x14ac:dyDescent="0.3">
      <c r="A69" s="22" t="s">
        <v>15</v>
      </c>
      <c r="B69" s="23"/>
      <c r="C69" s="24"/>
      <c r="D69" s="25">
        <f>SUM(D68:D68)</f>
        <v>54.2</v>
      </c>
      <c r="E69" s="24"/>
      <c r="F69" s="26"/>
      <c r="G69" s="27"/>
    </row>
    <row r="70" spans="1:7" x14ac:dyDescent="0.25">
      <c r="A70" s="9" t="s">
        <v>98</v>
      </c>
      <c r="B70" s="14" t="s">
        <v>99</v>
      </c>
      <c r="C70" s="10" t="s">
        <v>100</v>
      </c>
      <c r="D70" s="18">
        <v>32.5</v>
      </c>
      <c r="E70" s="10">
        <v>3238</v>
      </c>
      <c r="F70" s="9" t="s">
        <v>32</v>
      </c>
      <c r="G70" s="28" t="s">
        <v>14</v>
      </c>
    </row>
    <row r="71" spans="1:7" ht="27" customHeight="1" thickBot="1" x14ac:dyDescent="0.3">
      <c r="A71" s="22" t="s">
        <v>15</v>
      </c>
      <c r="B71" s="23"/>
      <c r="C71" s="24"/>
      <c r="D71" s="25">
        <f>SUM(D70:D70)</f>
        <v>32.5</v>
      </c>
      <c r="E71" s="24"/>
      <c r="F71" s="26"/>
      <c r="G71" s="27"/>
    </row>
    <row r="72" spans="1:7" x14ac:dyDescent="0.25">
      <c r="A72" s="9" t="s">
        <v>113</v>
      </c>
      <c r="B72" s="14" t="s">
        <v>114</v>
      </c>
      <c r="C72" s="10" t="s">
        <v>31</v>
      </c>
      <c r="D72" s="18">
        <v>88.43</v>
      </c>
      <c r="E72" s="37">
        <v>3224</v>
      </c>
      <c r="F72" s="9" t="s">
        <v>75</v>
      </c>
      <c r="G72" s="29" t="s">
        <v>14</v>
      </c>
    </row>
    <row r="73" spans="1:7" x14ac:dyDescent="0.25">
      <c r="A73" s="9" t="s">
        <v>64</v>
      </c>
      <c r="B73" s="14" t="s">
        <v>65</v>
      </c>
      <c r="C73" s="10" t="s">
        <v>12</v>
      </c>
      <c r="D73" s="18">
        <v>1.2</v>
      </c>
      <c r="E73" s="10">
        <v>3234</v>
      </c>
      <c r="F73" s="9" t="s">
        <v>66</v>
      </c>
      <c r="G73" s="29" t="s">
        <v>14</v>
      </c>
    </row>
    <row r="74" spans="1:7" x14ac:dyDescent="0.25">
      <c r="A74" s="9" t="s">
        <v>50</v>
      </c>
      <c r="B74" s="14" t="s">
        <v>51</v>
      </c>
      <c r="C74" s="10" t="s">
        <v>24</v>
      </c>
      <c r="D74" s="18">
        <v>7.39</v>
      </c>
      <c r="E74" s="10">
        <v>3223</v>
      </c>
      <c r="F74" s="9" t="s">
        <v>47</v>
      </c>
      <c r="G74" s="29" t="s">
        <v>14</v>
      </c>
    </row>
    <row r="75" spans="1:7" x14ac:dyDescent="0.25">
      <c r="A75" s="9" t="s">
        <v>115</v>
      </c>
      <c r="B75" s="14" t="s">
        <v>112</v>
      </c>
      <c r="C75" s="10" t="s">
        <v>112</v>
      </c>
      <c r="D75" s="18">
        <v>274.5</v>
      </c>
      <c r="E75" s="10">
        <v>3293</v>
      </c>
      <c r="F75" s="9" t="s">
        <v>104</v>
      </c>
      <c r="G75" s="29" t="s">
        <v>14</v>
      </c>
    </row>
    <row r="76" spans="1:7" x14ac:dyDescent="0.25">
      <c r="A76" s="9" t="s">
        <v>116</v>
      </c>
      <c r="B76" s="14" t="s">
        <v>117</v>
      </c>
      <c r="C76" s="10" t="s">
        <v>12</v>
      </c>
      <c r="D76" s="18">
        <v>22.13</v>
      </c>
      <c r="E76" s="10">
        <v>3293</v>
      </c>
      <c r="F76" s="9" t="s">
        <v>104</v>
      </c>
      <c r="G76" s="29" t="s">
        <v>14</v>
      </c>
    </row>
    <row r="77" spans="1:7" x14ac:dyDescent="0.25">
      <c r="A77" s="9" t="s">
        <v>119</v>
      </c>
      <c r="B77" s="14" t="s">
        <v>118</v>
      </c>
      <c r="C77" s="10" t="s">
        <v>18</v>
      </c>
      <c r="D77" s="18">
        <v>21.04</v>
      </c>
      <c r="E77" s="37">
        <v>3224</v>
      </c>
      <c r="F77" s="9" t="s">
        <v>75</v>
      </c>
      <c r="G77" s="29" t="s">
        <v>14</v>
      </c>
    </row>
    <row r="78" spans="1:7" x14ac:dyDescent="0.25">
      <c r="A78" s="9" t="s">
        <v>111</v>
      </c>
      <c r="B78" s="14" t="s">
        <v>112</v>
      </c>
      <c r="C78" s="10" t="s">
        <v>112</v>
      </c>
      <c r="D78" s="18">
        <v>957.6</v>
      </c>
      <c r="E78" s="10">
        <v>3831</v>
      </c>
      <c r="F78" s="9" t="s">
        <v>106</v>
      </c>
      <c r="G78" s="29" t="s">
        <v>14</v>
      </c>
    </row>
    <row r="79" spans="1:7" x14ac:dyDescent="0.25">
      <c r="A79" s="9"/>
      <c r="B79" s="14"/>
      <c r="C79" s="10"/>
      <c r="D79" s="18">
        <v>2620.39</v>
      </c>
      <c r="E79" s="10">
        <v>3211</v>
      </c>
      <c r="F79" s="9" t="s">
        <v>55</v>
      </c>
      <c r="G79" s="29" t="s">
        <v>14</v>
      </c>
    </row>
    <row r="80" spans="1:7" x14ac:dyDescent="0.25">
      <c r="A80" s="9"/>
      <c r="B80" s="14"/>
      <c r="C80" s="10"/>
      <c r="D80" s="18">
        <v>1891.04</v>
      </c>
      <c r="E80" s="10">
        <v>3212</v>
      </c>
      <c r="F80" s="9" t="s">
        <v>103</v>
      </c>
      <c r="G80" s="29" t="s">
        <v>14</v>
      </c>
    </row>
    <row r="81" spans="1:7" x14ac:dyDescent="0.25">
      <c r="A81" s="9"/>
      <c r="B81" s="14"/>
      <c r="C81" s="10"/>
      <c r="D81" s="18">
        <v>115750.39999999999</v>
      </c>
      <c r="E81" s="10">
        <v>3111</v>
      </c>
      <c r="F81" s="36" t="s">
        <v>109</v>
      </c>
      <c r="G81" s="29" t="s">
        <v>110</v>
      </c>
    </row>
    <row r="82" spans="1:7" x14ac:dyDescent="0.25">
      <c r="A82" s="9"/>
      <c r="B82" s="14"/>
      <c r="C82" s="10"/>
      <c r="D82" s="18">
        <v>19098.8</v>
      </c>
      <c r="E82" s="10">
        <v>3132</v>
      </c>
      <c r="F82" s="9" t="s">
        <v>102</v>
      </c>
      <c r="G82" s="29" t="s">
        <v>110</v>
      </c>
    </row>
    <row r="83" spans="1:7" x14ac:dyDescent="0.25">
      <c r="A83" s="9"/>
      <c r="B83" s="14"/>
      <c r="C83" s="10"/>
      <c r="D83" s="18">
        <v>441.44</v>
      </c>
      <c r="E83" s="10">
        <v>3121</v>
      </c>
      <c r="F83" s="9" t="s">
        <v>101</v>
      </c>
      <c r="G83" s="29" t="s">
        <v>110</v>
      </c>
    </row>
    <row r="84" spans="1:7" x14ac:dyDescent="0.25">
      <c r="A84" s="9"/>
      <c r="B84" s="14"/>
      <c r="C84" s="10"/>
      <c r="D84" s="18">
        <v>388</v>
      </c>
      <c r="E84" s="10">
        <v>3295</v>
      </c>
      <c r="F84" s="9" t="s">
        <v>105</v>
      </c>
      <c r="G84" s="29" t="s">
        <v>110</v>
      </c>
    </row>
    <row r="85" spans="1:7" x14ac:dyDescent="0.25">
      <c r="A85" s="9"/>
      <c r="B85" s="14"/>
      <c r="C85" s="10"/>
      <c r="D85" s="18"/>
      <c r="E85" s="10"/>
      <c r="F85" s="9"/>
      <c r="G85" s="29"/>
    </row>
    <row r="86" spans="1:7" ht="21" customHeight="1" thickBot="1" x14ac:dyDescent="0.3">
      <c r="A86" s="22" t="s">
        <v>15</v>
      </c>
      <c r="B86" s="23"/>
      <c r="C86" s="24"/>
      <c r="D86" s="25">
        <f>SUM(D72:D85)</f>
        <v>141562.35999999999</v>
      </c>
      <c r="E86" s="24"/>
      <c r="F86" s="26"/>
      <c r="G86" s="27"/>
    </row>
    <row r="87" spans="1:7" ht="15.75" thickBot="1" x14ac:dyDescent="0.3">
      <c r="A87" s="30" t="s">
        <v>107</v>
      </c>
      <c r="B87" s="31"/>
      <c r="C87" s="32"/>
      <c r="D87" s="33">
        <f>SUM(D8,D10,D12,D14,D16,D18,D20,D23,D25,D27,D29,D31,D33,D35,D37,D39,D41,D43,D45,D47,D51,D53,D55,D57,D59,D61,D63,D65,D67,D69,D71,D86)</f>
        <v>164623.54999999999</v>
      </c>
      <c r="E87" s="32"/>
      <c r="F87" s="34"/>
      <c r="G87" s="35"/>
    </row>
    <row r="88" spans="1:7" x14ac:dyDescent="0.25">
      <c r="A88" s="9"/>
      <c r="B88" s="14"/>
      <c r="C88" s="10"/>
      <c r="D88" s="18"/>
      <c r="E88" s="10"/>
      <c r="F88" s="9"/>
    </row>
    <row r="89" spans="1:7" x14ac:dyDescent="0.25">
      <c r="A89" s="9"/>
      <c r="B89" s="14"/>
      <c r="C89" s="10"/>
      <c r="D89" s="18"/>
      <c r="E89" s="10"/>
      <c r="F89" s="9"/>
    </row>
    <row r="90" spans="1:7" x14ac:dyDescent="0.25">
      <c r="A90" s="9"/>
      <c r="B90" s="14"/>
      <c r="C90" s="10"/>
      <c r="D90" s="18"/>
      <c r="E90" s="10"/>
      <c r="F90" s="9"/>
    </row>
    <row r="91" spans="1:7" x14ac:dyDescent="0.25">
      <c r="A91" s="9"/>
      <c r="B91" s="14"/>
      <c r="C91" s="10"/>
      <c r="D91" s="18"/>
      <c r="E91" s="10"/>
      <c r="F91" s="9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</row>
    <row r="3993" spans="1:6" x14ac:dyDescent="0.25">
      <c r="A3993" s="9"/>
    </row>
    <row r="3994" spans="1:6" x14ac:dyDescent="0.25">
      <c r="A3994" s="9"/>
    </row>
    <row r="3995" spans="1:6" x14ac:dyDescent="0.25">
      <c r="A3995" s="9"/>
    </row>
    <row r="3996" spans="1:6" x14ac:dyDescent="0.25">
      <c r="A3996" s="9"/>
    </row>
    <row r="3997" spans="1:6" x14ac:dyDescent="0.25">
      <c r="A3997" s="9"/>
    </row>
    <row r="3998" spans="1:6" x14ac:dyDescent="0.25">
      <c r="A3998" s="9"/>
    </row>
    <row r="3999" spans="1:6" x14ac:dyDescent="0.25">
      <c r="A3999" s="9"/>
    </row>
    <row r="4000" spans="1:6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2025-04-15T08:32:52Z</cp:lastPrinted>
  <dcterms:created xsi:type="dcterms:W3CDTF">2024-03-05T11:42:46Z</dcterms:created>
  <dcterms:modified xsi:type="dcterms:W3CDTF">2025-04-15T08:36:43Z</dcterms:modified>
</cp:coreProperties>
</file>